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56" i="1" l="1"/>
  <c r="D58" i="1" l="1"/>
  <c r="E55" i="1"/>
  <c r="F55" i="1"/>
  <c r="D55" i="1"/>
  <c r="E43" i="1"/>
  <c r="F43" i="1"/>
  <c r="D43" i="1"/>
  <c r="E52" i="1"/>
  <c r="F52" i="1"/>
  <c r="D52" i="1"/>
  <c r="E30" i="1"/>
  <c r="F30" i="1"/>
  <c r="D30" i="1"/>
  <c r="E27" i="1"/>
  <c r="F27" i="1"/>
  <c r="D27" i="1"/>
  <c r="E23" i="1"/>
  <c r="F23" i="1"/>
  <c r="D23" i="1"/>
  <c r="E20" i="1"/>
  <c r="F20" i="1"/>
  <c r="D20" i="1"/>
  <c r="E17" i="1"/>
  <c r="F17" i="1"/>
  <c r="D17" i="1"/>
  <c r="D15" i="1" s="1"/>
  <c r="E15" i="1"/>
  <c r="F15" i="1"/>
  <c r="E13" i="1"/>
  <c r="F13" i="1"/>
  <c r="D13" i="1"/>
  <c r="E9" i="1"/>
  <c r="E8" i="1" s="1"/>
  <c r="E7" i="1" s="1"/>
  <c r="F9" i="1"/>
  <c r="F8" i="1" s="1"/>
  <c r="F7" i="1" s="1"/>
  <c r="D9" i="1"/>
  <c r="D8" i="1" s="1"/>
  <c r="D7" i="1" l="1"/>
  <c r="F42" i="1"/>
  <c r="F41" i="1" s="1"/>
  <c r="D42" i="1"/>
  <c r="D41" i="1" s="1"/>
  <c r="E42" i="1"/>
  <c r="E41" i="1" s="1"/>
  <c r="D62" i="1" l="1"/>
</calcChain>
</file>

<file path=xl/sharedStrings.xml><?xml version="1.0" encoding="utf-8"?>
<sst xmlns="http://schemas.openxmlformats.org/spreadsheetml/2006/main" count="124" uniqueCount="122">
  <si>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</si>
  <si>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</si>
  <si>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</si>
  <si>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</si>
  <si>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</si>
  <si>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</si>
  <si>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</si>
  <si>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</si>
  <si>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</si>
  <si>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</si>
  <si>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</si>
  <si>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</si>
  <si>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</si>
  <si>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</si>
  <si>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</si>
  <si>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</si>
  <si>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</si>
  <si>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</si>
  <si>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</si>
  <si>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</si>
  <si>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</si>
  <si>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</si>
  <si>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</si>
  <si>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</si>
  <si>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</si>
  <si>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</si>
  <si>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</si>
  <si>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</si>
  <si>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</si>
  <si>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</si>
  <si>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</si>
  <si>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</si>
  <si>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</si>
  <si>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</si>
  <si>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</si>
  <si>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</si>
  <si>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</si>
  <si>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</si>
  <si>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</si>
  <si>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</si>
  <si>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</si>
  <si>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</si>
  <si>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</si>
  <si>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</si>
  <si>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</si>
  <si>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</si>
  <si>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</si>
  <si>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</si>
  <si>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</si>
  <si>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</si>
  <si>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</si>
  <si>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</si>
  <si>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</si>
  <si>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</si>
  <si>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</si>
  <si>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</si>
  <si>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</si>
  <si>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</si>
  <si>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</si>
  <si>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</si>
  <si>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</si>
  <si>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</si>
  <si>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</si>
  <si>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</si>
  <si>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</si>
  <si>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</si>
  <si>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</si>
  <si>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</si>
  <si>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</si>
  <si>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</si>
  <si>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</si>
  <si>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</si>
  <si>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</si>
  <si>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</si>
  <si>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</si>
  <si>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</si>
  <si>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</si>
  <si>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</si>
  <si>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</si>
  <si>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</si>
  <si>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</si>
  <si>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</si>
  <si>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</si>
  <si>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</si>
  <si>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</si>
  <si>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</si>
  <si>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</si>
  <si>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</si>
  <si>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</si>
  <si>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</si>
  <si>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</si>
  <si>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</si>
  <si>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</si>
  <si>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</si>
  <si>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</si>
  <si>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</si>
  <si>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</si>
  <si>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</si>
  <si>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</si>
  <si>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</si>
  <si>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</si>
  <si>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</si>
  <si>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</si>
  <si>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</si>
  <si>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</si>
  <si>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</si>
  <si>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</si>
  <si>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</si>
  <si>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</si>
  <si>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</si>
  <si>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</si>
  <si>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</si>
  <si>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</si>
  <si>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</si>
  <si>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</si>
  <si>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</si>
  <si>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</si>
  <si>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</si>
  <si>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</si>
  <si>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</si>
  <si>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 xml:space="preserve">от 00.00.2015 г.   № </t>
  </si>
  <si>
    <t>Доходы бюджета городского поселения Игрим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</si>
</sst>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2"/>
  <sheetViews>
    <sheetView tabSelected="1" topLeftCell="A62" zoomScale="89" zoomScaleNormal="89" workbookViewId="0">
      <selection activeCell="D62" sqref="D62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3" t="s">
        <v>0</v>
      </c>
      <c r="E1" s="1"/>
      <c r="F1" s="3" t="s">
        <v>1</v>
      </c>
    </row>
    <row r="2" spans="2:6" x14ac:dyDescent="0.25">
      <c r="D2" s="3" t="s">
        <v>2</v>
      </c>
      <c r="E2" s="1"/>
      <c r="F2" s="3" t="s">
        <v>2</v>
      </c>
    </row>
    <row r="3" spans="2:6" x14ac:dyDescent="0.25">
      <c r="D3" s="3" t="s">
        <v>120</v>
      </c>
      <c r="E3" s="1"/>
      <c r="F3" s="3" t="s">
        <v>3</v>
      </c>
    </row>
    <row r="4" spans="2:6" ht="21" customHeight="1" x14ac:dyDescent="0.25">
      <c r="B4" s="21" t="s">
        <v>121</v>
      </c>
      <c r="C4" s="21"/>
      <c r="D4" s="21"/>
      <c r="E4" s="12"/>
      <c r="F4" s="12"/>
    </row>
    <row r="5" spans="2:6" x14ac:dyDescent="0.25">
      <c r="D5" s="2" t="s">
        <v>4</v>
      </c>
    </row>
    <row r="6" spans="2:6" s="6" customFormat="1" ht="15.75" customHeight="1" x14ac:dyDescent="0.2">
      <c r="B6" s="13" t="s">
        <v>5</v>
      </c>
      <c r="C6" s="13" t="s">
        <v>6</v>
      </c>
      <c r="D6" s="14" t="s">
        <v>7</v>
      </c>
      <c r="E6" s="5" t="s">
        <v>8</v>
      </c>
      <c r="F6" s="4" t="s">
        <v>9</v>
      </c>
    </row>
    <row r="7" spans="2:6" ht="15.75" customHeight="1" x14ac:dyDescent="0.25">
      <c r="B7" s="15" t="s">
        <v>10</v>
      </c>
      <c r="C7" s="15" t="s">
        <v>65</v>
      </c>
      <c r="D7" s="16">
        <f>D8+D13+D15+D20+D22+D23+D27+D30</f>
        <v>26895</v>
      </c>
      <c r="E7" s="8">
        <f t="shared" ref="E7:F7" si="0">E8+E13+E15+E20+E22+E23+E27+E30</f>
        <v>30311.7</v>
      </c>
      <c r="F7" s="7">
        <f t="shared" si="0"/>
        <v>31341</v>
      </c>
    </row>
    <row r="8" spans="2:6" x14ac:dyDescent="0.25">
      <c r="B8" s="15" t="s">
        <v>11</v>
      </c>
      <c r="C8" s="15" t="s">
        <v>12</v>
      </c>
      <c r="D8" s="16">
        <f>D9</f>
        <v>14800</v>
      </c>
      <c r="E8" s="8">
        <f t="shared" ref="E8:F8" si="1">E9</f>
        <v>20573.400000000001</v>
      </c>
      <c r="F8" s="7">
        <f t="shared" si="1"/>
        <v>21458.1</v>
      </c>
    </row>
    <row r="9" spans="2:6" x14ac:dyDescent="0.25">
      <c r="B9" s="17" t="s">
        <v>11</v>
      </c>
      <c r="C9" s="17" t="s">
        <v>13</v>
      </c>
      <c r="D9" s="16">
        <f>SUM(D10:D12)</f>
        <v>14800</v>
      </c>
      <c r="E9" s="8">
        <f t="shared" ref="E9:F9" si="2">SUM(E10:E12)</f>
        <v>20573.400000000001</v>
      </c>
      <c r="F9" s="7">
        <f t="shared" si="2"/>
        <v>21458.1</v>
      </c>
    </row>
    <row r="10" spans="2:6" ht="105" x14ac:dyDescent="0.25">
      <c r="B10" s="15" t="s">
        <v>14</v>
      </c>
      <c r="C10" s="15" t="s">
        <v>15</v>
      </c>
      <c r="D10" s="18">
        <v>14650</v>
      </c>
      <c r="E10" s="10">
        <v>20323.400000000001</v>
      </c>
      <c r="F10" s="9">
        <v>21208.1</v>
      </c>
    </row>
    <row r="11" spans="2:6" ht="165" x14ac:dyDescent="0.25">
      <c r="B11" s="15" t="s">
        <v>16</v>
      </c>
      <c r="C11" s="15" t="s">
        <v>17</v>
      </c>
      <c r="D11" s="18">
        <v>50</v>
      </c>
      <c r="E11" s="10">
        <v>100</v>
      </c>
      <c r="F11" s="9">
        <v>100</v>
      </c>
    </row>
    <row r="12" spans="2:6" ht="72" customHeight="1" x14ac:dyDescent="0.25">
      <c r="B12" s="15" t="s">
        <v>18</v>
      </c>
      <c r="C12" s="15" t="s">
        <v>19</v>
      </c>
      <c r="D12" s="18">
        <v>100</v>
      </c>
      <c r="E12" s="10">
        <v>150</v>
      </c>
      <c r="F12" s="9">
        <v>150</v>
      </c>
    </row>
    <row r="13" spans="2:6" x14ac:dyDescent="0.25">
      <c r="B13" s="15" t="s">
        <v>20</v>
      </c>
      <c r="C13" s="15" t="s">
        <v>21</v>
      </c>
      <c r="D13" s="18">
        <f>D14</f>
        <v>4</v>
      </c>
      <c r="E13" s="10">
        <f t="shared" ref="E13:F13" si="3">E14</f>
        <v>27.6</v>
      </c>
      <c r="F13" s="9">
        <f t="shared" si="3"/>
        <v>28.5</v>
      </c>
    </row>
    <row r="14" spans="2:6" x14ac:dyDescent="0.25">
      <c r="B14" s="19" t="s">
        <v>22</v>
      </c>
      <c r="C14" s="15" t="s">
        <v>23</v>
      </c>
      <c r="D14" s="18">
        <v>4</v>
      </c>
      <c r="E14" s="10">
        <v>27.6</v>
      </c>
      <c r="F14" s="9">
        <v>28.5</v>
      </c>
    </row>
    <row r="15" spans="2:6" x14ac:dyDescent="0.25">
      <c r="B15" s="15" t="s">
        <v>24</v>
      </c>
      <c r="C15" s="15" t="s">
        <v>25</v>
      </c>
      <c r="D15" s="16">
        <f>D16+D17</f>
        <v>3046</v>
      </c>
      <c r="E15" s="8">
        <f t="shared" ref="E15:F15" si="4">E16+E17</f>
        <v>2853</v>
      </c>
      <c r="F15" s="7">
        <f t="shared" si="4"/>
        <v>2976</v>
      </c>
    </row>
    <row r="16" spans="2:6" ht="60" x14ac:dyDescent="0.25">
      <c r="B16" s="15" t="s">
        <v>66</v>
      </c>
      <c r="C16" s="15" t="s">
        <v>26</v>
      </c>
      <c r="D16" s="18">
        <v>1143</v>
      </c>
      <c r="E16" s="10">
        <v>1207</v>
      </c>
      <c r="F16" s="9">
        <v>1259</v>
      </c>
    </row>
    <row r="17" spans="2:7" x14ac:dyDescent="0.25">
      <c r="B17" s="15" t="s">
        <v>27</v>
      </c>
      <c r="C17" s="15" t="s">
        <v>28</v>
      </c>
      <c r="D17" s="18">
        <f>SUM(D18:D19)</f>
        <v>1903</v>
      </c>
      <c r="E17" s="10">
        <f t="shared" ref="E17:F17" si="5">SUM(E18:E19)</f>
        <v>1646</v>
      </c>
      <c r="F17" s="9">
        <f t="shared" si="5"/>
        <v>1717</v>
      </c>
    </row>
    <row r="18" spans="2:7" ht="60" x14ac:dyDescent="0.25">
      <c r="B18" s="15" t="s">
        <v>67</v>
      </c>
      <c r="C18" s="15" t="s">
        <v>68</v>
      </c>
      <c r="D18" s="18">
        <v>1200</v>
      </c>
      <c r="E18" s="10">
        <v>1100</v>
      </c>
      <c r="F18" s="9">
        <v>1150</v>
      </c>
    </row>
    <row r="19" spans="2:7" ht="60" x14ac:dyDescent="0.25">
      <c r="B19" s="15" t="s">
        <v>69</v>
      </c>
      <c r="C19" s="15" t="s">
        <v>70</v>
      </c>
      <c r="D19" s="18">
        <v>703</v>
      </c>
      <c r="E19" s="10">
        <v>546</v>
      </c>
      <c r="F19" s="9">
        <v>567</v>
      </c>
    </row>
    <row r="20" spans="2:7" x14ac:dyDescent="0.25">
      <c r="B20" s="15" t="s">
        <v>29</v>
      </c>
      <c r="C20" s="15" t="s">
        <v>30</v>
      </c>
      <c r="D20" s="16">
        <f>D21</f>
        <v>20</v>
      </c>
      <c r="E20" s="8">
        <f t="shared" ref="E20:F20" si="6">E21</f>
        <v>15.7</v>
      </c>
      <c r="F20" s="7">
        <f t="shared" si="6"/>
        <v>16.399999999999999</v>
      </c>
    </row>
    <row r="21" spans="2:7" ht="107.25" customHeight="1" x14ac:dyDescent="0.25">
      <c r="B21" s="15" t="s">
        <v>31</v>
      </c>
      <c r="C21" s="15" t="s">
        <v>32</v>
      </c>
      <c r="D21" s="16">
        <v>20</v>
      </c>
      <c r="E21" s="8">
        <v>15.7</v>
      </c>
      <c r="F21" s="7">
        <v>16.399999999999999</v>
      </c>
    </row>
    <row r="22" spans="2:7" ht="60" x14ac:dyDescent="0.25">
      <c r="B22" s="15" t="s">
        <v>63</v>
      </c>
      <c r="C22" s="15" t="s">
        <v>64</v>
      </c>
      <c r="D22" s="16">
        <v>0</v>
      </c>
      <c r="E22" s="8">
        <v>2</v>
      </c>
      <c r="F22" s="7">
        <v>2</v>
      </c>
    </row>
    <row r="23" spans="2:7" ht="60" x14ac:dyDescent="0.25">
      <c r="B23" s="15" t="s">
        <v>61</v>
      </c>
      <c r="C23" s="15" t="s">
        <v>33</v>
      </c>
      <c r="D23" s="16">
        <f>SUM(D24:D26)</f>
        <v>7280</v>
      </c>
      <c r="E23" s="8">
        <f t="shared" ref="E23:F23" si="7">SUM(E24:E26)</f>
        <v>5900</v>
      </c>
      <c r="F23" s="7">
        <f t="shared" si="7"/>
        <v>5900</v>
      </c>
    </row>
    <row r="24" spans="2:7" ht="120" x14ac:dyDescent="0.25">
      <c r="B24" s="15" t="s">
        <v>71</v>
      </c>
      <c r="C24" s="15" t="s">
        <v>72</v>
      </c>
      <c r="D24" s="16">
        <v>2780</v>
      </c>
      <c r="E24" s="8">
        <v>2600</v>
      </c>
      <c r="F24" s="7">
        <v>2600</v>
      </c>
    </row>
    <row r="25" spans="2:7" ht="90" x14ac:dyDescent="0.25">
      <c r="B25" s="15" t="s">
        <v>73</v>
      </c>
      <c r="C25" s="15" t="s">
        <v>74</v>
      </c>
      <c r="D25" s="16">
        <v>3100</v>
      </c>
      <c r="E25" s="8">
        <v>3300</v>
      </c>
      <c r="F25" s="7">
        <v>3300</v>
      </c>
    </row>
    <row r="26" spans="2:7" ht="105" x14ac:dyDescent="0.25">
      <c r="B26" s="15" t="s">
        <v>75</v>
      </c>
      <c r="C26" s="15" t="s">
        <v>76</v>
      </c>
      <c r="D26" s="16">
        <v>1400</v>
      </c>
      <c r="E26" s="8">
        <v>0</v>
      </c>
      <c r="F26" s="7">
        <v>0</v>
      </c>
    </row>
    <row r="27" spans="2:7" ht="45" x14ac:dyDescent="0.25">
      <c r="B27" s="15" t="s">
        <v>34</v>
      </c>
      <c r="C27" s="15" t="s">
        <v>35</v>
      </c>
      <c r="D27" s="16">
        <f>SUM(D28:D29)</f>
        <v>680</v>
      </c>
      <c r="E27" s="8">
        <f t="shared" ref="E27:F27" si="8">SUM(E28:E29)</f>
        <v>850</v>
      </c>
      <c r="F27" s="7">
        <f t="shared" si="8"/>
        <v>850</v>
      </c>
    </row>
    <row r="28" spans="2:7" ht="45" x14ac:dyDescent="0.25">
      <c r="B28" s="15" t="s">
        <v>77</v>
      </c>
      <c r="C28" s="15" t="s">
        <v>78</v>
      </c>
      <c r="D28" s="16">
        <v>180</v>
      </c>
      <c r="E28" s="8">
        <v>500</v>
      </c>
      <c r="F28" s="7">
        <v>500</v>
      </c>
    </row>
    <row r="29" spans="2:7" ht="30" x14ac:dyDescent="0.25">
      <c r="B29" s="15" t="s">
        <v>79</v>
      </c>
      <c r="C29" s="15" t="s">
        <v>80</v>
      </c>
      <c r="D29" s="16">
        <v>500</v>
      </c>
      <c r="E29" s="8">
        <v>350</v>
      </c>
      <c r="F29" s="7">
        <v>350</v>
      </c>
      <c r="G29" s="11"/>
    </row>
    <row r="30" spans="2:7" ht="45" x14ac:dyDescent="0.25">
      <c r="B30" s="15" t="s">
        <v>62</v>
      </c>
      <c r="C30" s="15" t="s">
        <v>36</v>
      </c>
      <c r="D30" s="16">
        <f>SUM(D31:D33)</f>
        <v>1065</v>
      </c>
      <c r="E30" s="8">
        <f t="shared" ref="E30:F30" si="9">SUM(E31:E33)</f>
        <v>90</v>
      </c>
      <c r="F30" s="7">
        <f t="shared" si="9"/>
        <v>110</v>
      </c>
    </row>
    <row r="31" spans="2:7" ht="60" x14ac:dyDescent="0.25">
      <c r="B31" s="15" t="s">
        <v>81</v>
      </c>
      <c r="C31" s="15" t="s">
        <v>82</v>
      </c>
      <c r="D31" s="16">
        <v>65</v>
      </c>
      <c r="E31" s="8">
        <v>90</v>
      </c>
      <c r="F31" s="7">
        <v>110</v>
      </c>
    </row>
    <row r="32" spans="2:7" ht="75" x14ac:dyDescent="0.25">
      <c r="B32" s="15" t="s">
        <v>83</v>
      </c>
      <c r="C32" s="15" t="s">
        <v>84</v>
      </c>
      <c r="D32" s="16">
        <v>300</v>
      </c>
      <c r="E32" s="8">
        <v>0</v>
      </c>
      <c r="F32" s="7"/>
    </row>
    <row r="33" spans="2:6" ht="135" x14ac:dyDescent="0.25">
      <c r="B33" s="15" t="s">
        <v>85</v>
      </c>
      <c r="C33" s="15" t="s">
        <v>86</v>
      </c>
      <c r="D33" s="16">
        <v>700</v>
      </c>
      <c r="E33" s="8">
        <v>0</v>
      </c>
      <c r="F33" s="7"/>
    </row>
    <row r="34" spans="2:6" ht="30" hidden="1" x14ac:dyDescent="0.25">
      <c r="B34" s="15" t="s">
        <v>37</v>
      </c>
      <c r="C34" s="15" t="s">
        <v>38</v>
      </c>
      <c r="D34" s="16">
        <v>0</v>
      </c>
      <c r="E34" s="8">
        <v>0</v>
      </c>
      <c r="F34" s="7">
        <v>0</v>
      </c>
    </row>
    <row r="35" spans="2:6" ht="45" hidden="1" x14ac:dyDescent="0.25">
      <c r="B35" s="15" t="s">
        <v>87</v>
      </c>
      <c r="C35" s="15" t="s">
        <v>88</v>
      </c>
      <c r="D35" s="16">
        <v>0</v>
      </c>
      <c r="E35" s="8"/>
      <c r="F35" s="7"/>
    </row>
    <row r="36" spans="2:6" ht="75" hidden="1" x14ac:dyDescent="0.25">
      <c r="B36" s="15" t="s">
        <v>89</v>
      </c>
      <c r="C36" s="15" t="s">
        <v>90</v>
      </c>
      <c r="D36" s="16">
        <v>0</v>
      </c>
      <c r="E36" s="8"/>
      <c r="F36" s="7"/>
    </row>
    <row r="37" spans="2:6" ht="75" hidden="1" x14ac:dyDescent="0.25">
      <c r="B37" s="15" t="s">
        <v>91</v>
      </c>
      <c r="C37" s="15" t="s">
        <v>92</v>
      </c>
      <c r="D37" s="16">
        <v>0</v>
      </c>
      <c r="E37" s="8"/>
      <c r="F37" s="7"/>
    </row>
    <row r="38" spans="2:6" ht="60" hidden="1" x14ac:dyDescent="0.25">
      <c r="B38" s="15" t="s">
        <v>93</v>
      </c>
      <c r="C38" s="15" t="s">
        <v>94</v>
      </c>
      <c r="D38" s="16">
        <v>0</v>
      </c>
      <c r="E38" s="8"/>
      <c r="F38" s="7"/>
    </row>
    <row r="39" spans="2:6" hidden="1" x14ac:dyDescent="0.25">
      <c r="B39" s="15" t="s">
        <v>39</v>
      </c>
      <c r="C39" s="15" t="s">
        <v>40</v>
      </c>
      <c r="D39" s="16">
        <v>0</v>
      </c>
      <c r="E39" s="8">
        <v>0</v>
      </c>
      <c r="F39" s="7">
        <v>0</v>
      </c>
    </row>
    <row r="40" spans="2:6" ht="30" hidden="1" x14ac:dyDescent="0.25">
      <c r="B40" s="15" t="s">
        <v>95</v>
      </c>
      <c r="C40" s="15" t="s">
        <v>96</v>
      </c>
      <c r="D40" s="16">
        <v>0</v>
      </c>
      <c r="E40" s="8"/>
      <c r="F40" s="7"/>
    </row>
    <row r="41" spans="2:6" x14ac:dyDescent="0.25">
      <c r="B41" s="15" t="s">
        <v>41</v>
      </c>
      <c r="C41" s="15" t="s">
        <v>97</v>
      </c>
      <c r="D41" s="16">
        <f>D42</f>
        <v>60553.5</v>
      </c>
      <c r="E41" s="8">
        <f t="shared" ref="E41:F41" si="10">E42</f>
        <v>74313</v>
      </c>
      <c r="F41" s="7">
        <f t="shared" si="10"/>
        <v>74352.5</v>
      </c>
    </row>
    <row r="42" spans="2:6" ht="50.25" customHeight="1" x14ac:dyDescent="0.25">
      <c r="B42" s="15" t="s">
        <v>98</v>
      </c>
      <c r="C42" s="15" t="s">
        <v>99</v>
      </c>
      <c r="D42" s="16">
        <f>D43+D52+D55</f>
        <v>60553.5</v>
      </c>
      <c r="E42" s="8">
        <f t="shared" ref="E42:F42" si="11">E43+E52+E55</f>
        <v>74313</v>
      </c>
      <c r="F42" s="7">
        <f t="shared" si="11"/>
        <v>74352.5</v>
      </c>
    </row>
    <row r="43" spans="2:6" ht="45" x14ac:dyDescent="0.25">
      <c r="B43" s="15" t="s">
        <v>100</v>
      </c>
      <c r="C43" s="15" t="s">
        <v>101</v>
      </c>
      <c r="D43" s="16">
        <f>D44</f>
        <v>52549.1</v>
      </c>
      <c r="E43" s="8">
        <f t="shared" ref="E43:F43" si="12">E44</f>
        <v>63777</v>
      </c>
      <c r="F43" s="7">
        <f t="shared" si="12"/>
        <v>64438.5</v>
      </c>
    </row>
    <row r="44" spans="2:6" ht="30" x14ac:dyDescent="0.25">
      <c r="B44" s="15" t="s">
        <v>102</v>
      </c>
      <c r="C44" s="15" t="s">
        <v>103</v>
      </c>
      <c r="D44" s="16">
        <v>52549.1</v>
      </c>
      <c r="E44" s="8">
        <v>63777</v>
      </c>
      <c r="F44" s="7">
        <v>64438.5</v>
      </c>
    </row>
    <row r="45" spans="2:6" ht="45" hidden="1" x14ac:dyDescent="0.25">
      <c r="B45" s="15" t="s">
        <v>42</v>
      </c>
      <c r="C45" s="15" t="s">
        <v>43</v>
      </c>
      <c r="D45" s="16">
        <v>0</v>
      </c>
      <c r="E45" s="8">
        <v>0</v>
      </c>
      <c r="F45" s="7">
        <v>0</v>
      </c>
    </row>
    <row r="46" spans="2:6" ht="60" hidden="1" x14ac:dyDescent="0.25">
      <c r="B46" s="15" t="s">
        <v>44</v>
      </c>
      <c r="C46" s="15" t="s">
        <v>45</v>
      </c>
      <c r="D46" s="16">
        <v>0</v>
      </c>
      <c r="E46" s="8"/>
      <c r="F46" s="7"/>
    </row>
    <row r="47" spans="2:6" hidden="1" x14ac:dyDescent="0.25">
      <c r="B47" s="20" t="s">
        <v>46</v>
      </c>
      <c r="C47" s="15" t="s">
        <v>47</v>
      </c>
      <c r="D47" s="16">
        <v>0</v>
      </c>
      <c r="E47" s="8"/>
      <c r="F47" s="7"/>
    </row>
    <row r="48" spans="2:6" ht="45" hidden="1" x14ac:dyDescent="0.25">
      <c r="B48" s="15" t="s">
        <v>48</v>
      </c>
      <c r="C48" s="15" t="s">
        <v>49</v>
      </c>
      <c r="D48" s="16">
        <v>0</v>
      </c>
      <c r="E48" s="8">
        <v>0</v>
      </c>
      <c r="F48" s="7">
        <v>0</v>
      </c>
    </row>
    <row r="49" spans="2:6" ht="45" hidden="1" x14ac:dyDescent="0.25">
      <c r="B49" s="15" t="s">
        <v>50</v>
      </c>
      <c r="C49" s="15" t="s">
        <v>51</v>
      </c>
      <c r="D49" s="16">
        <v>0</v>
      </c>
      <c r="E49" s="8"/>
      <c r="F49" s="7"/>
    </row>
    <row r="50" spans="2:6" ht="60" hidden="1" x14ac:dyDescent="0.25">
      <c r="B50" s="15" t="s">
        <v>52</v>
      </c>
      <c r="C50" s="15" t="s">
        <v>53</v>
      </c>
      <c r="D50" s="16">
        <v>0</v>
      </c>
      <c r="E50" s="8"/>
      <c r="F50" s="7"/>
    </row>
    <row r="51" spans="2:6" ht="30" hidden="1" x14ac:dyDescent="0.25">
      <c r="B51" s="15" t="s">
        <v>104</v>
      </c>
      <c r="C51" s="15" t="s">
        <v>105</v>
      </c>
      <c r="D51" s="16">
        <v>0</v>
      </c>
      <c r="E51" s="8">
        <v>0</v>
      </c>
      <c r="F51" s="8">
        <v>0</v>
      </c>
    </row>
    <row r="52" spans="2:6" ht="47.25" customHeight="1" x14ac:dyDescent="0.25">
      <c r="B52" s="15" t="s">
        <v>54</v>
      </c>
      <c r="C52" s="15" t="s">
        <v>106</v>
      </c>
      <c r="D52" s="16">
        <f>SUM(D53:D54)</f>
        <v>1435</v>
      </c>
      <c r="E52" s="8">
        <f t="shared" ref="E52:F52" si="13">SUM(E53:E54)</f>
        <v>1987</v>
      </c>
      <c r="F52" s="7">
        <f t="shared" si="13"/>
        <v>1835</v>
      </c>
    </row>
    <row r="53" spans="2:6" ht="60" x14ac:dyDescent="0.25">
      <c r="B53" s="15" t="s">
        <v>107</v>
      </c>
      <c r="C53" s="15" t="s">
        <v>108</v>
      </c>
      <c r="D53" s="16">
        <v>1200</v>
      </c>
      <c r="E53" s="8">
        <v>1752</v>
      </c>
      <c r="F53" s="7">
        <v>1600</v>
      </c>
    </row>
    <row r="54" spans="2:6" ht="45" x14ac:dyDescent="0.25">
      <c r="B54" s="15" t="s">
        <v>109</v>
      </c>
      <c r="C54" s="15" t="s">
        <v>110</v>
      </c>
      <c r="D54" s="16">
        <v>235</v>
      </c>
      <c r="E54" s="8">
        <v>235</v>
      </c>
      <c r="F54" s="7">
        <v>235</v>
      </c>
    </row>
    <row r="55" spans="2:6" ht="18.75" customHeight="1" x14ac:dyDescent="0.25">
      <c r="B55" s="15" t="s">
        <v>55</v>
      </c>
      <c r="C55" s="15" t="s">
        <v>111</v>
      </c>
      <c r="D55" s="16">
        <f>SUM(D56:D57)</f>
        <v>6569.4</v>
      </c>
      <c r="E55" s="8">
        <f t="shared" ref="E55:F55" si="14">SUM(E56:E57)</f>
        <v>8549</v>
      </c>
      <c r="F55" s="7">
        <f t="shared" si="14"/>
        <v>8079</v>
      </c>
    </row>
    <row r="56" spans="2:6" ht="75" x14ac:dyDescent="0.25">
      <c r="B56" s="15" t="s">
        <v>112</v>
      </c>
      <c r="C56" s="15" t="s">
        <v>113</v>
      </c>
      <c r="D56" s="16">
        <f>2195.8+368</f>
        <v>2563.8000000000002</v>
      </c>
      <c r="E56" s="8"/>
      <c r="F56" s="7"/>
    </row>
    <row r="57" spans="2:6" ht="45" x14ac:dyDescent="0.25">
      <c r="B57" s="15" t="s">
        <v>114</v>
      </c>
      <c r="C57" s="15" t="s">
        <v>115</v>
      </c>
      <c r="D57" s="16">
        <v>4005.6</v>
      </c>
      <c r="E57" s="8">
        <v>8549</v>
      </c>
      <c r="F57" s="8">
        <v>8079</v>
      </c>
    </row>
    <row r="58" spans="2:6" ht="30" hidden="1" x14ac:dyDescent="0.25">
      <c r="B58" s="15" t="s">
        <v>56</v>
      </c>
      <c r="C58" s="15" t="s">
        <v>57</v>
      </c>
      <c r="D58" s="16">
        <f>SUM(D59)</f>
        <v>0</v>
      </c>
      <c r="E58" s="8">
        <v>0</v>
      </c>
      <c r="F58" s="7">
        <v>0</v>
      </c>
    </row>
    <row r="59" spans="2:6" ht="30" hidden="1" x14ac:dyDescent="0.25">
      <c r="B59" s="15" t="s">
        <v>116</v>
      </c>
      <c r="C59" s="15" t="s">
        <v>117</v>
      </c>
      <c r="D59" s="16">
        <v>0</v>
      </c>
      <c r="E59" s="8"/>
      <c r="F59" s="7"/>
    </row>
    <row r="60" spans="2:6" ht="75" hidden="1" x14ac:dyDescent="0.25">
      <c r="B60" s="15" t="s">
        <v>58</v>
      </c>
      <c r="C60" s="15" t="s">
        <v>59</v>
      </c>
      <c r="D60" s="16">
        <v>0</v>
      </c>
      <c r="E60" s="8"/>
      <c r="F60" s="7"/>
    </row>
    <row r="61" spans="2:6" ht="60" hidden="1" x14ac:dyDescent="0.25">
      <c r="B61" s="15" t="s">
        <v>118</v>
      </c>
      <c r="C61" s="15" t="s">
        <v>119</v>
      </c>
      <c r="D61" s="16"/>
      <c r="E61" s="8"/>
      <c r="F61" s="7"/>
    </row>
    <row r="62" spans="2:6" x14ac:dyDescent="0.25">
      <c r="B62" s="15"/>
      <c r="C62" s="15" t="s">
        <v>60</v>
      </c>
      <c r="D62" s="16">
        <f>D7+D41</f>
        <v>87448.5</v>
      </c>
      <c r="E62" s="8">
        <v>104624.7</v>
      </c>
      <c r="F62" s="7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2014-12-26T11:40:41Z</cp:lastPrinted>
  <dcterms:created xsi:type="dcterms:W3CDTF">2014-11-11T13:19:37Z</dcterms:created>
  <dcterms:modified xsi:type="dcterms:W3CDTF">2015-11-17T11:32:21Z</dcterms:modified>
</cp:coreProperties>
</file>